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hanh giau\2026\QĐ quy định k1DD15 NĐ 49\Báo cáo đánh giá tác động TTHC\Chi phí tuân thủ TTHC\"/>
    </mc:Choice>
  </mc:AlternateContent>
  <bookViews>
    <workbookView xWindow="0" yWindow="0" windowWidth="17985" windowHeight="10650"/>
  </bookViews>
  <sheets>
    <sheet name="lần đầu tổ chức"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 i="1" l="1"/>
  <c r="K8" i="1" s="1"/>
  <c r="K16" i="1" s="1"/>
  <c r="J13" i="1"/>
  <c r="K13" i="1" s="1"/>
  <c r="J14" i="1"/>
  <c r="K14" i="1" s="1"/>
  <c r="J15" i="1"/>
  <c r="K15" i="1" s="1"/>
</calcChain>
</file>

<file path=xl/sharedStrings.xml><?xml version="1.0" encoding="utf-8"?>
<sst xmlns="http://schemas.openxmlformats.org/spreadsheetml/2006/main" count="30" uniqueCount="29">
  <si>
    <t>TỔNG</t>
  </si>
  <si>
    <t>Nhận kết quả và ký sổ nhận kết quả</t>
  </si>
  <si>
    <t>Nhận kết quả trực tiếp</t>
  </si>
  <si>
    <r>
      <rPr>
        <b/>
        <sz val="12"/>
        <color indexed="8"/>
        <rFont val="Times New Roman"/>
        <family val="1"/>
      </rPr>
      <t>Công việc khác</t>
    </r>
    <r>
      <rPr>
        <sz val="12"/>
        <color indexed="8"/>
        <rFont val="Times New Roman"/>
        <family val="1"/>
      </rPr>
      <t xml:space="preserve"> (nếu có)</t>
    </r>
  </si>
  <si>
    <t>phục vụ kiểm tra thực tế tại khu đất đề nghị cấp giấy</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</si>
  <si>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</si>
  <si>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Chi phí khác</t>
  </si>
  <si>
    <t>do HĐND ban hành</t>
  </si>
  <si>
    <t>Lệ phí</t>
  </si>
  <si>
    <t>Phí</t>
  </si>
  <si>
    <t>Nộp phí, lệ phí, chi phí khác</t>
  </si>
  <si>
    <t>Kê khai đơn, tờ khai trực tuyến theo mẫu và đính kèm hồ sơ điện tử</t>
  </si>
  <si>
    <t>Chuẩn bị hồ sơ và Nộp hồ sơ trực tuyến</t>
  </si>
  <si>
    <t>Ghi chú</t>
  </si>
  <si>
    <r>
      <t xml:space="preserve">Tổng chi phí thực hiện TTHC/
01 năm </t>
    </r>
    <r>
      <rPr>
        <sz val="12"/>
        <color indexed="8"/>
        <rFont val="Times New Roman"/>
        <family val="1"/>
      </rPr>
      <t>(đồng)</t>
    </r>
  </si>
  <si>
    <r>
      <t xml:space="preserve">Chi phí thực hiện TTHC </t>
    </r>
    <r>
      <rPr>
        <sz val="12"/>
        <color indexed="8"/>
        <rFont val="Times New Roman"/>
        <family val="1"/>
      </rPr>
      <t>(đồng)</t>
    </r>
  </si>
  <si>
    <t>Số lượng đối tượng tuân thủ/01 năm</t>
  </si>
  <si>
    <t>Số lần thực hiện/ 01 năm</t>
  </si>
  <si>
    <r>
      <t xml:space="preserve">Mức phí, lệ phí, chi phí khác </t>
    </r>
    <r>
      <rPr>
        <sz val="12"/>
        <color indexed="8"/>
        <rFont val="Times New Roman"/>
        <family val="1"/>
      </rPr>
      <t>(đồng)</t>
    </r>
  </si>
  <si>
    <r>
      <t xml:space="preserve">Mức chi phí thuê tư vấn, dịch vụ </t>
    </r>
    <r>
      <rPr>
        <sz val="12"/>
        <color indexed="8"/>
        <rFont val="Times New Roman"/>
        <family val="1"/>
      </rPr>
      <t>(đồng)</t>
    </r>
  </si>
  <si>
    <r>
      <rPr>
        <b/>
        <sz val="12"/>
        <color indexed="8"/>
        <rFont val="Times New Roman"/>
        <family val="1"/>
      </rPr>
      <t>Mức TNBQ/ 01 giờ làm việc</t>
    </r>
    <r>
      <rPr>
        <sz val="12"/>
        <color indexed="8"/>
        <rFont val="Times New Roman"/>
        <family val="1"/>
      </rPr>
      <t xml:space="preserve"> (đồng)</t>
    </r>
  </si>
  <si>
    <r>
      <t xml:space="preserve">Thời gian thực hiện </t>
    </r>
    <r>
      <rPr>
        <sz val="12"/>
        <color indexed="8"/>
        <rFont val="Times New Roman"/>
        <family val="1"/>
      </rPr>
      <t>(giờ)</t>
    </r>
  </si>
  <si>
    <t>Các hoạt động/ cách thức thực hiện cụ thể</t>
  </si>
  <si>
    <t>Các công việc 
khi thực hiện TTHC</t>
  </si>
  <si>
    <t>STT</t>
  </si>
  <si>
    <t xml:space="preserve">    TÊN THỦ TỤC HÀNH CHÍNH: Đăng ký đất đai, tài sản gắn liền với đất, cấp Giấy chứng nhận quyền sử dụng đất, quyền sở hữu tài sản gắn liền với đất lần đầu đối với tổ chức đang sử dụng đất.</t>
  </si>
  <si>
    <t xml:space="preserve">CHI PHÍ TUÂN THỦ THỦ TỤC HÀNH CHÍNH </t>
  </si>
  <si>
    <t>Biểu mẫu 04/ĐGTĐ-SCM ban hành kèm theo Thông tư số 26/2025/TT-BTP</t>
  </si>
  <si>
    <t>SỞ NÔNG NGHIỆP VÀ MÔI TRƯỜNG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</si>
</sst>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Red]0.0"/>
    <numFmt numFmtId="165" formatCode="0.0"/>
  </numFmts>
  <fonts count="13" x14ac:knownFonts="1">
    <font>
      <sz val="11"/>
      <color theme="1"/>
      <name val="Calibri"/>
      <family val="2"/>
      <scheme val="minor"/>
    </font>
    <font>
      <b/>
      <sz val="12"/>
      <color theme="1"/>
      <name val="Times New Roman"/>
      <family val="1"/>
    </font>
    <font>
      <sz val="12"/>
      <color theme="1"/>
      <name val="Times New Roman"/>
      <family val="1"/>
    </font>
    <font>
      <b/>
      <sz val="12"/>
      <color indexed="8"/>
      <name val="Times New Roman"/>
      <family val="1"/>
    </font>
    <font>
      <sz val="12"/>
      <color indexed="8"/>
      <name val="Times New Roman"/>
      <family val="1"/>
    </font>
    <font>
      <sz val="11"/>
      <color indexed="8"/>
      <name val="Times New Roman"/>
      <family val="1"/>
    </font>
    <font>
      <b/>
      <sz val="13"/>
      <color theme="1"/>
      <name val="Times New Roman"/>
      <family val="1"/>
    </font>
    <font>
      <sz val="10"/>
      <color theme="1"/>
      <name val="Tahoma"/>
      <family val="2"/>
    </font>
    <font>
      <sz val="11"/>
      <color theme="1"/>
      <name val="Times New Roman"/>
      <family val="1"/>
    </font>
    <font>
      <b/>
      <sz val="11"/>
      <color theme="1"/>
      <name val="Times New Roman"/>
      <family val="1"/>
    </font>
    <font>
      <b/>
      <sz val="14"/>
      <color theme="1"/>
      <name val="Times New Roman"/>
      <family val="1"/>
    </font>
    <font>
      <sz val="11"/>
      <color indexed="8"/>
      <name val="Calibri"/>
      <family val="2"/>
    </font>
    <font>
      <b/>
      <i/>
      <sz val="11"/>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s>
  <cellStyleXfs count="2">
    <xf numFmtId="0" fontId="0" fillId="0" borderId="0"/>
    <xf numFmtId="43" fontId="11" fillId="0" borderId="0" applyFont="0" applyFill="0" applyBorder="0" applyAlignment="0" applyProtection="0"/>
  </cellStyleXfs>
  <cellXfs count="48">
    <xf numFmtId="0" fontId="0" fillId="0" borderId="0" xfId="0"/>
    <xf numFmtId="3" fontId="1" fillId="0" borderId="0" xfId="0" applyNumberFormat="1" applyFont="1" applyAlignment="1" applyProtection="1">
      <alignment horizontal="right" vertical="center" wrapText="1"/>
      <protection locked="0"/>
    </xf>
    <xf numFmtId="3" fontId="1" fillId="0" borderId="0" xfId="0" quotePrefix="1" applyNumberFormat="1" applyFont="1" applyAlignment="1" applyProtection="1">
      <alignment horizontal="right" vertical="center" wrapText="1"/>
      <protection locked="0"/>
    </xf>
    <xf numFmtId="164" fontId="1" fillId="0" borderId="0" xfId="0" applyNumberFormat="1" applyFont="1" applyAlignment="1" applyProtection="1">
      <alignment horizontal="right" vertical="center"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3" fontId="1" fillId="0" borderId="1" xfId="0" applyNumberFormat="1" applyFont="1" applyBorder="1" applyAlignment="1" applyProtection="1">
      <alignment horizontal="right" vertical="center" wrapText="1"/>
      <protection locked="0"/>
    </xf>
    <xf numFmtId="3" fontId="1" fillId="0" borderId="2" xfId="0" applyNumberFormat="1" applyFont="1" applyBorder="1" applyAlignment="1">
      <alignment horizontal="right" vertical="center" wrapText="1"/>
    </xf>
    <xf numFmtId="3" fontId="2" fillId="0" borderId="2" xfId="0" applyNumberFormat="1" applyFont="1" applyBorder="1" applyAlignment="1">
      <alignment horizontal="right" vertical="center" wrapText="1"/>
    </xf>
    <xf numFmtId="3" fontId="1" fillId="0" borderId="2" xfId="0" applyNumberFormat="1" applyFont="1" applyBorder="1" applyAlignment="1" applyProtection="1">
      <alignment horizontal="right" vertical="center" wrapText="1"/>
      <protection locked="0"/>
    </xf>
    <xf numFmtId="3" fontId="1" fillId="0" borderId="2" xfId="0" quotePrefix="1" applyNumberFormat="1" applyFont="1" applyBorder="1" applyAlignment="1" applyProtection="1">
      <alignment horizontal="right" vertical="center" wrapText="1"/>
      <protection locked="0"/>
    </xf>
    <xf numFmtId="164" fontId="1" fillId="0" borderId="2" xfId="0" applyNumberFormat="1" applyFont="1" applyBorder="1" applyAlignment="1" applyProtection="1">
      <alignment horizontal="right"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3" fontId="2" fillId="0" borderId="6" xfId="0" applyNumberFormat="1" applyFont="1" applyBorder="1" applyAlignment="1" applyProtection="1">
      <alignment horizontal="left" vertical="center" wrapText="1"/>
      <protection locked="0"/>
    </xf>
    <xf numFmtId="3" fontId="2" fillId="0" borderId="7" xfId="0" applyNumberFormat="1" applyFont="1" applyBorder="1" applyAlignment="1">
      <alignment horizontal="right" vertical="center" wrapText="1"/>
    </xf>
    <xf numFmtId="3" fontId="2" fillId="0" borderId="7" xfId="0" applyNumberFormat="1" applyFont="1" applyBorder="1" applyAlignment="1" applyProtection="1">
      <alignment horizontal="right" vertical="center" wrapText="1"/>
      <protection locked="0"/>
    </xf>
    <xf numFmtId="3" fontId="2" fillId="0" borderId="7" xfId="0" applyNumberFormat="1" applyFont="1" applyBorder="1" applyAlignment="1" applyProtection="1">
      <alignment vertical="center"/>
      <protection locked="0"/>
    </xf>
    <xf numFmtId="164" fontId="2" fillId="0" borderId="7" xfId="0" applyNumberFormat="1" applyFont="1" applyBorder="1" applyAlignment="1" applyProtection="1">
      <alignment horizontal="right" vertical="center" wrapText="1"/>
      <protection locked="0" hidden="1"/>
    </xf>
    <xf numFmtId="0" fontId="2" fillId="0" borderId="7" xfId="0" applyFont="1" applyBorder="1" applyAlignment="1" applyProtection="1">
      <alignment vertical="center" wrapText="1"/>
      <protection locked="0"/>
    </xf>
    <xf numFmtId="0" fontId="1" fillId="0" borderId="7" xfId="0" applyFont="1" applyBorder="1" applyAlignment="1" applyProtection="1">
      <alignment vertical="center" wrapText="1"/>
      <protection locked="0"/>
    </xf>
    <xf numFmtId="0" fontId="1" fillId="0" borderId="8" xfId="0" quotePrefix="1" applyFont="1" applyBorder="1" applyAlignment="1" applyProtection="1">
      <alignment horizontal="center" vertical="center" wrapText="1"/>
      <protection locked="0"/>
    </xf>
    <xf numFmtId="3" fontId="5" fillId="0" borderId="7" xfId="0" applyNumberFormat="1"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164" fontId="2" fillId="0" borderId="7" xfId="0" applyNumberFormat="1" applyFont="1" applyBorder="1" applyAlignment="1" applyProtection="1">
      <alignment horizontal="right" vertical="center" wrapText="1"/>
      <protection locked="0"/>
    </xf>
    <xf numFmtId="165" fontId="1" fillId="0" borderId="9" xfId="0" applyNumberFormat="1" applyFont="1" applyBorder="1" applyAlignment="1" applyProtection="1">
      <alignment horizontal="center" vertical="center" wrapText="1"/>
      <protection locked="0"/>
    </xf>
    <xf numFmtId="165" fontId="1" fillId="0" borderId="10" xfId="0" applyNumberFormat="1" applyFont="1" applyBorder="1" applyAlignment="1">
      <alignment horizontal="center" vertical="center" wrapText="1"/>
    </xf>
    <xf numFmtId="165" fontId="1" fillId="0" borderId="10" xfId="0" applyNumberFormat="1" applyFont="1" applyBorder="1" applyAlignment="1" applyProtection="1">
      <alignment horizontal="center" vertical="center" wrapText="1"/>
      <protection locked="0"/>
    </xf>
    <xf numFmtId="4" fontId="1" fillId="0" borderId="11" xfId="0" applyNumberFormat="1" applyFont="1" applyBorder="1" applyAlignment="1" applyProtection="1">
      <alignment horizontal="center" vertical="center" wrapText="1"/>
      <protection locked="0"/>
    </xf>
    <xf numFmtId="3" fontId="2" fillId="0" borderId="10" xfId="0" applyNumberFormat="1"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2" fillId="0" borderId="0" xfId="0" applyFont="1" applyAlignment="1" applyProtection="1">
      <alignment vertical="center"/>
      <protection locked="0"/>
    </xf>
    <xf numFmtId="0" fontId="1" fillId="2" borderId="0" xfId="0" applyFont="1" applyFill="1"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7" fillId="0" borderId="0" xfId="0" applyFont="1" applyAlignment="1" applyProtection="1">
      <alignment vertical="center"/>
      <protection locked="0"/>
    </xf>
    <xf numFmtId="0" fontId="8" fillId="0" borderId="0" xfId="0" applyFont="1" applyAlignment="1" applyProtection="1">
      <alignment vertical="center"/>
      <protection locked="0"/>
    </xf>
    <xf numFmtId="0" fontId="9" fillId="0" borderId="0" xfId="0" applyFont="1" applyAlignment="1" applyProtection="1">
      <alignment horizontal="center"/>
      <protection locked="0"/>
    </xf>
    <xf numFmtId="0" fontId="10" fillId="0" borderId="0" xfId="0" applyFont="1" applyAlignment="1" applyProtection="1">
      <alignment horizontal="center" wrapText="1"/>
      <protection locked="0"/>
    </xf>
    <xf numFmtId="3" fontId="12" fillId="0" borderId="0" xfId="1" applyNumberFormat="1" applyFont="1" applyAlignment="1" applyProtection="1">
      <alignment horizontal="center" vertical="top" wrapText="1"/>
      <protection locked="0"/>
    </xf>
    <xf numFmtId="3" fontId="8" fillId="0" borderId="0" xfId="1" applyNumberFormat="1" applyFont="1" applyFill="1" applyAlignment="1" applyProtection="1">
      <alignment vertical="center"/>
      <protection locked="0"/>
    </xf>
    <xf numFmtId="3" fontId="8" fillId="0" borderId="0" xfId="0" applyNumberFormat="1" applyFont="1" applyAlignment="1" applyProtection="1">
      <alignment vertical="center"/>
      <protection locked="0"/>
    </xf>
    <xf numFmtId="165" fontId="8" fillId="0" borderId="0" xfId="0" applyNumberFormat="1" applyFont="1" applyAlignment="1" applyProtection="1">
      <alignment vertical="center"/>
      <protection locked="0"/>
    </xf>
    <xf numFmtId="0" fontId="1" fillId="0" borderId="0" xfId="0" applyFont="1" applyAlignment="1" applyProtection="1">
      <alignment wrapText="1"/>
      <protection locked="0"/>
    </xf>
    <xf numFmtId="0" fontId="1" fillId="0" borderId="0" xfId="0" applyFont="1" applyAlignment="1" applyProtection="1">
      <alignment horizontal="center" vertical="center" wrapText="1"/>
      <protection locked="0"/>
    </xf>
  </cellXfs>
  <cellStyles count="2">
    <cellStyle name="Comma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zoomScale="85" zoomScaleNormal="85" workbookViewId="0">
      <selection activeCell="Q12" sqref="Q12"/>
    </sheetView>
  </sheetViews>
  <sheetFormatPr defaultRowHeight="15" x14ac:dyDescent="0.25"/>
  <cols>
    <col min="1" max="1" width="6.7109375" customWidth="1"/>
    <col min="2" max="2" width="33" customWidth="1"/>
    <col min="3" max="3" width="16" customWidth="1"/>
    <col min="4" max="4" width="9.28515625" customWidth="1"/>
    <col min="5" max="5" width="9.85546875" customWidth="1"/>
    <col min="8" max="8" width="8.28515625" customWidth="1"/>
    <col min="9" max="9" width="10.5703125" customWidth="1"/>
    <col min="11" max="11" width="9.7109375" customWidth="1"/>
    <col min="12" max="12" width="12.140625" customWidth="1"/>
  </cols>
  <sheetData>
    <row r="1" spans="1:12" ht="34.5" customHeight="1" x14ac:dyDescent="0.25">
      <c r="A1" s="47" t="s">
        <v>28</v>
      </c>
      <c r="B1" s="47"/>
      <c r="C1" s="45"/>
      <c r="D1" s="44"/>
      <c r="E1" s="39"/>
      <c r="F1" s="43"/>
      <c r="G1" s="43"/>
      <c r="H1" s="42" t="s">
        <v>27</v>
      </c>
      <c r="I1" s="42"/>
      <c r="J1" s="42"/>
      <c r="K1" s="42"/>
      <c r="L1" s="38"/>
    </row>
    <row r="2" spans="1:12" ht="30" customHeight="1" x14ac:dyDescent="0.25">
      <c r="A2" s="46"/>
      <c r="B2" s="46"/>
      <c r="C2" s="45"/>
      <c r="D2" s="44"/>
      <c r="E2" s="39"/>
      <c r="F2" s="43"/>
      <c r="G2" s="43"/>
      <c r="H2" s="42"/>
      <c r="I2" s="42"/>
      <c r="J2" s="42"/>
      <c r="K2" s="42"/>
      <c r="L2" s="38"/>
    </row>
    <row r="3" spans="1:12" ht="18.75" customHeight="1" x14ac:dyDescent="0.3">
      <c r="A3" s="41" t="s">
        <v>26</v>
      </c>
      <c r="B3" s="41"/>
      <c r="C3" s="41"/>
      <c r="D3" s="41"/>
      <c r="E3" s="41"/>
      <c r="F3" s="41"/>
      <c r="G3" s="41"/>
      <c r="H3" s="41"/>
      <c r="I3" s="41"/>
      <c r="J3" s="41"/>
      <c r="K3" s="41"/>
      <c r="L3" s="41"/>
    </row>
    <row r="4" spans="1:12" x14ac:dyDescent="0.25">
      <c r="A4" s="40"/>
      <c r="B4" s="40"/>
      <c r="C4" s="40"/>
      <c r="D4" s="40"/>
      <c r="E4" s="40"/>
      <c r="F4" s="40"/>
      <c r="G4" s="40"/>
      <c r="H4" s="40"/>
      <c r="I4" s="40"/>
      <c r="J4" s="40"/>
      <c r="K4" s="39"/>
      <c r="L4" s="38"/>
    </row>
    <row r="5" spans="1:12" ht="64.5" customHeight="1" x14ac:dyDescent="0.25">
      <c r="A5" s="37" t="s">
        <v>25</v>
      </c>
      <c r="B5" s="37"/>
      <c r="C5" s="37"/>
      <c r="D5" s="37"/>
      <c r="E5" s="37"/>
      <c r="F5" s="37"/>
      <c r="G5" s="37"/>
      <c r="H5" s="37"/>
      <c r="I5" s="37"/>
      <c r="J5" s="37"/>
      <c r="K5" s="37"/>
      <c r="L5" s="37"/>
    </row>
    <row r="6" spans="1:12" ht="16.5" thickBot="1" x14ac:dyDescent="0.3">
      <c r="A6" s="36"/>
      <c r="B6" s="34"/>
      <c r="C6" s="34"/>
      <c r="D6" s="34"/>
      <c r="E6" s="34"/>
      <c r="F6" s="34"/>
      <c r="G6" s="35"/>
      <c r="H6" s="34"/>
      <c r="I6" s="34"/>
      <c r="J6" s="34"/>
      <c r="K6" s="34"/>
      <c r="L6" s="33"/>
    </row>
    <row r="7" spans="1:12" ht="123.75" customHeight="1" x14ac:dyDescent="0.25">
      <c r="A7" s="32" t="s">
        <v>24</v>
      </c>
      <c r="B7" s="31" t="s">
        <v>23</v>
      </c>
      <c r="C7" s="31" t="s">
        <v>22</v>
      </c>
      <c r="D7" s="28" t="s">
        <v>21</v>
      </c>
      <c r="E7" s="30" t="s">
        <v>20</v>
      </c>
      <c r="F7" s="29" t="s">
        <v>19</v>
      </c>
      <c r="G7" s="28" t="s">
        <v>18</v>
      </c>
      <c r="H7" s="28" t="s">
        <v>17</v>
      </c>
      <c r="I7" s="28" t="s">
        <v>16</v>
      </c>
      <c r="J7" s="27" t="s">
        <v>15</v>
      </c>
      <c r="K7" s="27" t="s">
        <v>14</v>
      </c>
      <c r="L7" s="26" t="s">
        <v>13</v>
      </c>
    </row>
    <row r="8" spans="1:12" ht="78.75" x14ac:dyDescent="0.25">
      <c r="A8" s="22">
        <v>1</v>
      </c>
      <c r="B8" s="21" t="s">
        <v>12</v>
      </c>
      <c r="C8" s="20" t="s">
        <v>11</v>
      </c>
      <c r="D8" s="25">
        <v>1</v>
      </c>
      <c r="E8" s="18">
        <v>53800</v>
      </c>
      <c r="F8" s="17"/>
      <c r="G8" s="17"/>
      <c r="H8" s="17">
        <v>1</v>
      </c>
      <c r="I8" s="17">
        <v>1</v>
      </c>
      <c r="J8" s="16">
        <f>E8*D8</f>
        <v>53800</v>
      </c>
      <c r="K8" s="16">
        <f>+J8*H8</f>
        <v>53800</v>
      </c>
      <c r="L8" s="15"/>
    </row>
    <row r="9" spans="1:12" ht="27" customHeight="1" x14ac:dyDescent="0.25">
      <c r="A9" s="22">
        <v>2</v>
      </c>
      <c r="B9" s="21" t="s">
        <v>10</v>
      </c>
      <c r="C9" s="20"/>
      <c r="D9" s="19"/>
      <c r="E9" s="23"/>
      <c r="F9" s="17"/>
      <c r="G9" s="17"/>
      <c r="H9" s="17"/>
      <c r="I9" s="17"/>
      <c r="J9" s="16"/>
      <c r="K9" s="16"/>
      <c r="L9" s="15"/>
    </row>
    <row r="10" spans="1:12" ht="40.5" customHeight="1" x14ac:dyDescent="0.25">
      <c r="A10" s="24">
        <v>2.1</v>
      </c>
      <c r="B10" s="20" t="s">
        <v>9</v>
      </c>
      <c r="C10" s="20"/>
      <c r="D10" s="19"/>
      <c r="E10" s="23"/>
      <c r="F10" s="17"/>
      <c r="G10" s="17"/>
      <c r="H10" s="17"/>
      <c r="I10" s="17"/>
      <c r="J10" s="16"/>
      <c r="K10" s="16"/>
      <c r="L10" s="15" t="s">
        <v>7</v>
      </c>
    </row>
    <row r="11" spans="1:12" ht="35.25" customHeight="1" x14ac:dyDescent="0.25">
      <c r="A11" s="24">
        <v>2.2000000000000002</v>
      </c>
      <c r="B11" s="20" t="s">
        <v>8</v>
      </c>
      <c r="C11" s="20"/>
      <c r="D11" s="19"/>
      <c r="E11" s="23"/>
      <c r="F11" s="17"/>
      <c r="G11" s="17"/>
      <c r="H11" s="17"/>
      <c r="I11" s="17"/>
      <c r="J11" s="16"/>
      <c r="K11" s="16"/>
      <c r="L11" s="15" t="s">
        <v>7</v>
      </c>
    </row>
    <row r="12" spans="1:12" ht="27" customHeight="1" x14ac:dyDescent="0.25">
      <c r="A12" s="24">
        <v>2.2999999999999998</v>
      </c>
      <c r="B12" s="20" t="s">
        <v>6</v>
      </c>
      <c r="C12" s="20"/>
      <c r="D12" s="19"/>
      <c r="E12" s="23"/>
      <c r="F12" s="17"/>
      <c r="G12" s="17"/>
      <c r="H12" s="17"/>
      <c r="I12" s="17"/>
      <c r="J12" s="16"/>
      <c r="K12" s="16"/>
      <c r="L12" s="15"/>
    </row>
    <row r="13" spans="1:12" ht="69" customHeight="1" x14ac:dyDescent="0.25">
      <c r="A13" s="22">
        <v>3</v>
      </c>
      <c r="B13" s="20" t="s">
        <v>5</v>
      </c>
      <c r="C13" s="20" t="s">
        <v>4</v>
      </c>
      <c r="D13" s="19">
        <v>1</v>
      </c>
      <c r="E13" s="18">
        <v>53800</v>
      </c>
      <c r="F13" s="17"/>
      <c r="G13" s="17"/>
      <c r="H13" s="17">
        <v>1</v>
      </c>
      <c r="I13" s="17">
        <v>1</v>
      </c>
      <c r="J13" s="16">
        <f>+$E13*$D13*$H13</f>
        <v>53800</v>
      </c>
      <c r="K13" s="16">
        <f>+J13*I13</f>
        <v>53800</v>
      </c>
      <c r="L13" s="15"/>
    </row>
    <row r="14" spans="1:12" ht="23.25" customHeight="1" x14ac:dyDescent="0.25">
      <c r="A14" s="22">
        <v>4</v>
      </c>
      <c r="B14" s="20" t="s">
        <v>3</v>
      </c>
      <c r="C14" s="20"/>
      <c r="D14" s="19"/>
      <c r="E14" s="18"/>
      <c r="F14" s="17"/>
      <c r="G14" s="17"/>
      <c r="H14" s="17"/>
      <c r="I14" s="17"/>
      <c r="J14" s="16">
        <f>+$E14*$D14*$H14</f>
        <v>0</v>
      </c>
      <c r="K14" s="16">
        <f>+J14*I14</f>
        <v>0</v>
      </c>
      <c r="L14" s="15"/>
    </row>
    <row r="15" spans="1:12" ht="47.25" x14ac:dyDescent="0.25">
      <c r="A15" s="22">
        <v>5</v>
      </c>
      <c r="B15" s="21" t="s">
        <v>2</v>
      </c>
      <c r="C15" s="20" t="s">
        <v>1</v>
      </c>
      <c r="D15" s="19">
        <v>1</v>
      </c>
      <c r="E15" s="18">
        <v>53800</v>
      </c>
      <c r="F15" s="17"/>
      <c r="G15" s="17"/>
      <c r="H15" s="17">
        <v>1</v>
      </c>
      <c r="I15" s="17">
        <v>1</v>
      </c>
      <c r="J15" s="16">
        <f>+$E15*$D15*$H15</f>
        <v>53800</v>
      </c>
      <c r="K15" s="16">
        <f>+J15*I15</f>
        <v>53800</v>
      </c>
      <c r="L15" s="15"/>
    </row>
    <row r="16" spans="1:12" ht="30.75" customHeight="1" thickBot="1" x14ac:dyDescent="0.3">
      <c r="A16" s="14"/>
      <c r="B16" s="13" t="s">
        <v>0</v>
      </c>
      <c r="C16" s="12"/>
      <c r="D16" s="11"/>
      <c r="E16" s="9"/>
      <c r="F16" s="9"/>
      <c r="G16" s="9"/>
      <c r="H16" s="10"/>
      <c r="I16" s="9"/>
      <c r="J16" s="8"/>
      <c r="K16" s="7">
        <f>+K8+K13+K14+K15</f>
        <v>161400</v>
      </c>
      <c r="L16" s="6"/>
    </row>
    <row r="17" spans="1:12" ht="15.75" x14ac:dyDescent="0.25">
      <c r="A17" s="5"/>
      <c r="B17" s="4"/>
      <c r="C17" s="4"/>
      <c r="D17" s="3"/>
      <c r="E17" s="1"/>
      <c r="F17" s="1"/>
      <c r="G17" s="1"/>
      <c r="H17" s="2"/>
      <c r="I17" s="1"/>
      <c r="J17" s="1"/>
      <c r="K17" s="1"/>
      <c r="L17" s="1"/>
    </row>
  </sheetData>
  <mergeCells count="6">
    <mergeCell ref="B16:C16"/>
    <mergeCell ref="A1:B1"/>
    <mergeCell ref="H1:K2"/>
    <mergeCell ref="A3:L3"/>
    <mergeCell ref="A4:J4"/>
    <mergeCell ref="A5:L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lần đầu tổ chức</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2026-04-21T02:42:36Z</dcterms:created>
  <dcterms:modified xsi:type="dcterms:W3CDTF">2026-04-21T02:43:04Z</dcterms:modified>
</cp:coreProperties>
</file>